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13. VZDRŽEVANJE MEDICINSKE OPREME PROIZVAJALCEV TOSHIBA, CANON, PENTAX IN TEKNO\0. PRIPRAVA - KONČNA S POPRAVKI 6.6.25\"/>
    </mc:Choice>
  </mc:AlternateContent>
  <xr:revisionPtr revIDLastSave="0" documentId="13_ncr:1_{23C808D5-0233-41ED-BD21-1CF86B9D5465}" xr6:coauthVersionLast="47" xr6:coauthVersionMax="47" xr10:uidLastSave="{00000000-0000-0000-0000-000000000000}"/>
  <bookViews>
    <workbookView xWindow="-120" yWindow="-120" windowWidth="29040" windowHeight="15720" activeTab="1" xr2:uid="{401AA443-4990-481D-84EB-9F44FED74EA8}"/>
  </bookViews>
  <sheets>
    <sheet name="Sklop 3 - Podsklop 1" sheetId="3" r:id="rId1"/>
    <sheet name="Sklop 3 - Podsklop 2" sheetId="1" r:id="rId2"/>
    <sheet name="Sklop 3 - Rekapitulacija" sheetId="4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4" l="1"/>
  <c r="G35" i="1"/>
  <c r="G36" i="1"/>
  <c r="G19" i="3"/>
  <c r="G20" i="3"/>
  <c r="G21" i="3"/>
  <c r="G25" i="3" s="1"/>
  <c r="C17" i="4" s="1"/>
  <c r="D17" i="4" s="1"/>
  <c r="G37" i="1"/>
  <c r="G23" i="1"/>
  <c r="G24" i="1"/>
  <c r="G25" i="1"/>
  <c r="G26" i="1"/>
  <c r="G27" i="1"/>
  <c r="G28" i="1"/>
  <c r="G29" i="1"/>
  <c r="G30" i="1"/>
  <c r="G31" i="1"/>
  <c r="G32" i="1"/>
  <c r="G33" i="1"/>
  <c r="G34" i="1"/>
  <c r="G22" i="1"/>
  <c r="G20" i="1"/>
  <c r="G21" i="1"/>
  <c r="G19" i="1"/>
  <c r="D18" i="4"/>
  <c r="G38" i="1" l="1"/>
  <c r="G41" i="1" s="1"/>
  <c r="G27" i="3"/>
  <c r="G28" i="3" s="1"/>
  <c r="C19" i="4"/>
  <c r="D19" i="4" s="1"/>
  <c r="G43" i="1" l="1"/>
  <c r="G44" i="1" s="1"/>
</calcChain>
</file>

<file path=xl/sharedStrings.xml><?xml version="1.0" encoding="utf-8"?>
<sst xmlns="http://schemas.openxmlformats.org/spreadsheetml/2006/main" count="125" uniqueCount="70">
  <si>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</si>
  <si>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</si>
  <si>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</si>
  <si>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</si>
  <si>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</si>
  <si>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</si>
  <si>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</si>
  <si>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</si>
  <si>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</si>
  <si>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</si>
  <si>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</si>
  <si>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</si>
  <si>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</si>
  <si>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</si>
  <si>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</si>
  <si>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Skupaj:</t>
  </si>
  <si>
    <t>SKUPAJ VREDNOST BREZ DDV (EUR) - 1 LETNO OBDOBJE</t>
  </si>
  <si>
    <t>STOPNJA DDV (%)</t>
  </si>
  <si>
    <t>ZNESEK DAVKA (EUR)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</si>
  <si>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</si>
  <si>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</si>
  <si>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</si>
  <si>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</si>
  <si>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OPIS</t>
  </si>
  <si>
    <t>Skupna letna vrednost brez DDV (EUR)</t>
  </si>
  <si>
    <t>kom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</si>
  <si>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</si>
  <si>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</si>
  <si>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</si>
  <si>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</si>
  <si>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</si>
  <si>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</si>
  <si>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</si>
  <si>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</si>
  <si>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</si>
  <si>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</si>
  <si>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</si>
  <si>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</si>
  <si>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</si>
  <si>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</si>
  <si>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Inventarna št.</t>
  </si>
  <si>
    <t>SET ESOFAGELNIH DILATATORJEV TIP II</t>
  </si>
  <si>
    <t>RIGIDNI CISTOSKOP OPTIKA Z INTEGRIRANM LEČNIM SISTEMOM</t>
  </si>
  <si>
    <t>RIGIDNI CISTOSKOP OPTIKA Z INTEGRIRANIM LEČNIM SISTEMOM</t>
  </si>
  <si>
    <t>OBDUKCIJSKA ŽAGA TK 54130-01</t>
  </si>
  <si>
    <t>PRIJEMALKA BIPOLARNA TEKNO 90193-20</t>
  </si>
  <si>
    <t>ASPIRATOR LAPAROSKOPSKI-TEKNO MEDICAL</t>
  </si>
  <si>
    <t>PINCETA ČREVESNA</t>
  </si>
  <si>
    <t>BIPOLARNA PINCETA ZA ELEKTROKIRURŠKO KOAGULACIJO</t>
  </si>
  <si>
    <t>SKLOP 3  - PODSKLOP 2</t>
  </si>
  <si>
    <t>PREDRAČUN ZA SKLOP 3 - REKAPITULACIJA</t>
  </si>
  <si>
    <t>Vrednosti v obrazcu so okvirne in so predvidene za obdobje enega leta. Okvirne letne količine niso obvezujoče in lahko nastanejo večja odstopanja, glede na potrebe naročnika, v obdobju izvajanja okvirnega sporazuma.</t>
  </si>
  <si>
    <t xml:space="preserve">PREDRAČUN ZA SKLOP 3 - PODSKLOP 1 </t>
  </si>
  <si>
    <t xml:space="preserve">PREDRAČUN ZA SKLOP 3 - PODSKLOP 2 </t>
  </si>
  <si>
    <t>Končna vrednost ponudbe za sklop 3 v EUR brez DDV</t>
  </si>
  <si>
    <t>Skupna 3 letna vrednost brez DDV (EUR)</t>
  </si>
  <si>
    <t>Datum:__________________________________________</t>
  </si>
  <si>
    <t>Številka ponudbe:________________________________</t>
  </si>
  <si>
    <t>Cena na EM brez DDV (EUR)</t>
  </si>
  <si>
    <t>Vrednost brez DDV (EUR)</t>
  </si>
  <si>
    <t>18.</t>
  </si>
  <si>
    <t>19.</t>
  </si>
  <si>
    <t>CISTOSKOP URETROSKOP DIAMETRA 17 8003855</t>
  </si>
  <si>
    <t>Obturator 8004523</t>
  </si>
  <si>
    <t>TOVARNIŠKA OBNOVA (POPRAVILO) KIRURŠKIH INSTRUMENTOV  PROIZVAJALCA TEKNO</t>
  </si>
  <si>
    <t>KOREKTIVNO VZDRŽEVANJE IN TOVARNIŠKA OBNOVA (POPRAVILO) KIRURŠKIH INSTRUMENTOV TEKNO</t>
  </si>
  <si>
    <t>NI PODATKA</t>
  </si>
  <si>
    <t xml:space="preserve">          SKLOP 3 - PODSKLOP 1</t>
  </si>
  <si>
    <t xml:space="preserve">          KOREKTIVNO VZDRŽEVANJE  - MEDICINSKA OPREMA PROIZVAJALCA TEKNO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</si>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</sst>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5" xfId="0" applyFont="1" applyBorder="1"/>
    <xf numFmtId="0" fontId="2" fillId="0" borderId="6" xfId="0" applyFont="1" applyBorder="1" applyAlignment="1">
      <alignment horizontal="center" wrapText="1"/>
    </xf>
    <xf numFmtId="2" fontId="3" fillId="0" borderId="7" xfId="0" applyNumberFormat="1" applyFont="1" applyBorder="1"/>
    <xf numFmtId="0" fontId="3" fillId="0" borderId="18" xfId="0" applyFont="1" applyBorder="1"/>
    <xf numFmtId="0" fontId="2" fillId="0" borderId="19" xfId="0" applyFont="1" applyBorder="1" applyAlignment="1">
      <alignment horizontal="center"/>
    </xf>
    <xf numFmtId="2" fontId="3" fillId="0" borderId="17" xfId="0" applyNumberFormat="1" applyFont="1" applyBorder="1"/>
    <xf numFmtId="2" fontId="2" fillId="0" borderId="0" xfId="0" applyNumberFormat="1" applyFont="1" applyAlignment="1">
      <alignment horizontal="center"/>
    </xf>
    <xf numFmtId="0" fontId="5" fillId="0" borderId="0" xfId="0" applyFont="1"/>
    <xf numFmtId="2" fontId="3" fillId="0" borderId="0" xfId="0" applyNumberFormat="1" applyFont="1"/>
    <xf numFmtId="2" fontId="3" fillId="0" borderId="1" xfId="0" applyNumberFormat="1" applyFont="1" applyBorder="1"/>
    <xf numFmtId="0" fontId="3" fillId="0" borderId="0" xfId="0" applyFont="1" applyAlignment="1">
      <alignment wrapText="1"/>
    </xf>
    <xf numFmtId="2" fontId="3" fillId="0" borderId="6" xfId="0" applyNumberFormat="1" applyFont="1" applyBorder="1"/>
    <xf numFmtId="2" fontId="4" fillId="2" borderId="3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Border="1"/>
    <xf numFmtId="2" fontId="2" fillId="2" borderId="4" xfId="0" applyNumberFormat="1" applyFont="1" applyFill="1" applyBorder="1" applyAlignment="1">
      <alignment horizontal="center" wrapText="1"/>
    </xf>
    <xf numFmtId="0" fontId="4" fillId="3" borderId="0" xfId="0" applyFont="1" applyFill="1"/>
    <xf numFmtId="2" fontId="1" fillId="0" borderId="0" xfId="0" applyNumberFormat="1" applyFont="1"/>
    <xf numFmtId="0" fontId="4" fillId="3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right"/>
    </xf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right"/>
    </xf>
    <xf numFmtId="0" fontId="4" fillId="3" borderId="0" xfId="0" applyFont="1" applyFill="1" applyProtection="1"/>
    <xf numFmtId="0" fontId="4" fillId="0" borderId="0" xfId="0" applyFont="1" applyProtection="1"/>
    <xf numFmtId="0" fontId="4" fillId="3" borderId="0" xfId="0" applyFont="1" applyFill="1" applyAlignment="1" applyProtection="1">
      <alignment horizontal="left"/>
    </xf>
    <xf numFmtId="0" fontId="4" fillId="2" borderId="6" xfId="0" applyFont="1" applyFill="1" applyBorder="1" applyAlignment="1" applyProtection="1">
      <alignment horizontal="center" vertical="center"/>
    </xf>
    <xf numFmtId="2" fontId="4" fillId="2" borderId="6" xfId="0" applyNumberFormat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left" vertical="top"/>
    </xf>
    <xf numFmtId="0" fontId="1" fillId="3" borderId="6" xfId="0" applyFont="1" applyFill="1" applyBorder="1" applyAlignment="1" applyProtection="1">
      <alignment horizontal="left" vertical="center" wrapText="1"/>
    </xf>
    <xf numFmtId="0" fontId="1" fillId="3" borderId="6" xfId="0" applyFont="1" applyFill="1" applyBorder="1" applyAlignment="1" applyProtection="1">
      <alignment horizontal="center" vertical="center"/>
    </xf>
    <xf numFmtId="3" fontId="1" fillId="0" borderId="6" xfId="0" applyNumberFormat="1" applyFont="1" applyBorder="1" applyAlignment="1" applyProtection="1">
      <alignment horizontal="center" vertical="center"/>
    </xf>
    <xf numFmtId="2" fontId="1" fillId="3" borderId="6" xfId="0" applyNumberFormat="1" applyFont="1" applyFill="1" applyBorder="1" applyAlignment="1" applyProtection="1">
      <alignment horizontal="right" vertical="center"/>
    </xf>
    <xf numFmtId="0" fontId="1" fillId="3" borderId="6" xfId="0" applyFont="1" applyFill="1" applyBorder="1" applyAlignment="1" applyProtection="1">
      <alignment horizontal="left" vertical="center"/>
    </xf>
    <xf numFmtId="0" fontId="1" fillId="3" borderId="6" xfId="0" applyFont="1" applyFill="1" applyBorder="1" applyAlignment="1" applyProtection="1">
      <alignment horizontal="left" vertical="top" wrapText="1"/>
    </xf>
    <xf numFmtId="0" fontId="1" fillId="2" borderId="6" xfId="0" applyFont="1" applyFill="1" applyBorder="1" applyProtection="1"/>
    <xf numFmtId="0" fontId="4" fillId="2" borderId="6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2" fontId="1" fillId="2" borderId="6" xfId="0" applyNumberFormat="1" applyFont="1" applyFill="1" applyBorder="1" applyAlignment="1" applyProtection="1">
      <alignment horizontal="right"/>
    </xf>
    <xf numFmtId="0" fontId="2" fillId="2" borderId="11" xfId="0" applyFont="1" applyFill="1" applyBorder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2" fillId="2" borderId="14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2" fillId="2" borderId="16" xfId="0" applyFont="1" applyFill="1" applyBorder="1" applyAlignment="1" applyProtection="1">
      <alignment horizontal="center"/>
    </xf>
    <xf numFmtId="2" fontId="2" fillId="2" borderId="7" xfId="0" applyNumberFormat="1" applyFont="1" applyFill="1" applyBorder="1" applyAlignment="1" applyProtection="1">
      <alignment horizontal="right"/>
    </xf>
    <xf numFmtId="0" fontId="2" fillId="2" borderId="8" xfId="0" applyFont="1" applyFill="1" applyBorder="1" applyAlignment="1" applyProtection="1">
      <alignment horizontal="center"/>
    </xf>
    <xf numFmtId="0" fontId="2" fillId="2" borderId="9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/>
    </xf>
    <xf numFmtId="2" fontId="2" fillId="2" borderId="17" xfId="0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</xf>
    <xf numFmtId="2" fontId="3" fillId="0" borderId="1" xfId="0" applyNumberFormat="1" applyFont="1" applyBorder="1" applyAlignment="1" applyProtection="1">
      <alignment horizontal="right"/>
    </xf>
    <xf numFmtId="0" fontId="5" fillId="0" borderId="0" xfId="0" applyFont="1" applyProtection="1"/>
    <xf numFmtId="0" fontId="3" fillId="0" borderId="0" xfId="0" applyFont="1" applyAlignment="1" applyProtection="1">
      <alignment horizontal="left" vertical="center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2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6" xfId="0" applyNumberFormat="1" applyFont="1" applyFill="1" applyBorder="1" applyAlignment="1" applyProtection="1">
      <alignment horizontal="right" vertical="center"/>
      <protection locked="0"/>
    </xf>
    <xf numFmtId="2" fontId="1" fillId="2" borderId="6" xfId="0" applyNumberFormat="1" applyFont="1" applyFill="1" applyBorder="1" applyAlignment="1" applyProtection="1">
      <alignment horizontal="right"/>
      <protection locked="0"/>
    </xf>
    <xf numFmtId="2" fontId="4" fillId="3" borderId="0" xfId="0" applyNumberFormat="1" applyFont="1" applyFill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2" fontId="7" fillId="0" borderId="0" xfId="0" applyNumberFormat="1" applyFont="1" applyAlignment="1" applyProtection="1">
      <alignment horizontal="right"/>
    </xf>
    <xf numFmtId="0" fontId="3" fillId="3" borderId="6" xfId="0" applyFont="1" applyFill="1" applyBorder="1" applyAlignment="1" applyProtection="1">
      <alignment horizontal="center"/>
    </xf>
    <xf numFmtId="0" fontId="3" fillId="0" borderId="6" xfId="0" applyFont="1" applyBorder="1" applyAlignment="1" applyProtection="1">
      <alignment horizontal="left"/>
    </xf>
    <xf numFmtId="2" fontId="1" fillId="3" borderId="6" xfId="0" applyNumberFormat="1" applyFont="1" applyFill="1" applyBorder="1" applyAlignment="1" applyProtection="1">
      <alignment horizontal="right" vertical="center" wrapText="1"/>
    </xf>
    <xf numFmtId="0" fontId="3" fillId="2" borderId="6" xfId="0" applyFont="1" applyFill="1" applyBorder="1" applyProtection="1"/>
    <xf numFmtId="0" fontId="1" fillId="2" borderId="6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3" borderId="6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8A-B997-45FC-B2E2-812A82E83CB0}">
  <dimension ref="A1:G39"/>
  <sheetViews>
    <sheetView zoomScaleNormal="100" workbookViewId="0">
      <selection activeCell="F18" sqref="F18:F21"/>
    </sheetView>
  </sheetViews>
  <sheetFormatPr defaultRowHeight="12.75" x14ac:dyDescent="0.2"/>
  <cols>
    <col min="1" max="1" width="5.85546875" style="30" customWidth="1"/>
    <col min="2" max="2" width="13.85546875" style="30" customWidth="1"/>
    <col min="3" max="3" width="68.28515625" style="30" bestFit="1" customWidth="1"/>
    <col min="4" max="4" width="9.140625" style="30"/>
    <col min="5" max="5" width="9.140625" style="31"/>
    <col min="6" max="6" width="15.5703125" style="32" customWidth="1"/>
    <col min="7" max="7" width="18.42578125" style="32" customWidth="1"/>
    <col min="8" max="16384" width="9.140625" style="30"/>
  </cols>
  <sheetData>
    <row r="1" spans="1:7" s="26" customFormat="1" x14ac:dyDescent="0.2">
      <c r="C1" s="27"/>
      <c r="E1" s="28"/>
      <c r="F1" s="29"/>
      <c r="G1" s="29"/>
    </row>
    <row r="2" spans="1:7" s="26" customFormat="1" x14ac:dyDescent="0.2">
      <c r="A2" s="65"/>
      <c r="B2" s="65"/>
      <c r="C2" s="66"/>
      <c r="D2" s="65"/>
      <c r="E2" s="67"/>
      <c r="F2" s="29"/>
      <c r="G2" s="29"/>
    </row>
    <row r="3" spans="1:7" ht="20.100000000000001" customHeight="1" x14ac:dyDescent="0.2">
      <c r="A3" s="68"/>
      <c r="B3" s="69" t="s">
        <v>0</v>
      </c>
      <c r="C3" s="70"/>
      <c r="D3" s="68"/>
      <c r="E3" s="71"/>
    </row>
    <row r="4" spans="1:7" ht="20.100000000000001" customHeight="1" x14ac:dyDescent="0.2">
      <c r="A4" s="68"/>
      <c r="B4" s="72"/>
      <c r="C4" s="73"/>
      <c r="D4" s="68"/>
      <c r="E4" s="71"/>
    </row>
    <row r="5" spans="1:7" ht="20.100000000000001" customHeight="1" x14ac:dyDescent="0.2">
      <c r="A5" s="68"/>
      <c r="B5" s="72"/>
      <c r="C5" s="73"/>
      <c r="D5" s="68"/>
      <c r="E5" s="71"/>
    </row>
    <row r="6" spans="1:7" ht="20.100000000000001" customHeight="1" x14ac:dyDescent="0.2">
      <c r="A6" s="68"/>
      <c r="B6" s="72"/>
      <c r="C6" s="73"/>
      <c r="D6" s="68"/>
      <c r="E6" s="71"/>
    </row>
    <row r="7" spans="1:7" ht="20.100000000000001" customHeight="1" x14ac:dyDescent="0.2">
      <c r="A7" s="68"/>
      <c r="B7" s="68"/>
      <c r="C7" s="70"/>
      <c r="D7" s="68"/>
      <c r="E7" s="71"/>
    </row>
    <row r="8" spans="1:7" ht="20.100000000000001" customHeight="1" x14ac:dyDescent="0.2">
      <c r="A8" s="68"/>
      <c r="B8" s="69" t="s">
        <v>1</v>
      </c>
      <c r="C8" s="73"/>
      <c r="D8" s="68"/>
      <c r="E8" s="71"/>
    </row>
    <row r="9" spans="1:7" ht="20.100000000000001" customHeight="1" x14ac:dyDescent="0.2">
      <c r="A9" s="68"/>
      <c r="B9" s="69" t="s">
        <v>2</v>
      </c>
      <c r="C9" s="73"/>
      <c r="D9" s="68"/>
      <c r="E9" s="71"/>
    </row>
    <row r="10" spans="1:7" s="26" customFormat="1" x14ac:dyDescent="0.2">
      <c r="A10" s="65"/>
      <c r="B10" s="65"/>
      <c r="C10" s="65"/>
      <c r="D10" s="65"/>
      <c r="E10" s="65"/>
    </row>
    <row r="11" spans="1:7" s="26" customFormat="1" x14ac:dyDescent="0.2">
      <c r="A11" s="32"/>
      <c r="B11" s="32"/>
      <c r="C11" s="32"/>
      <c r="G11" s="32"/>
    </row>
    <row r="12" spans="1:7" s="34" customFormat="1" ht="15" customHeight="1" x14ac:dyDescent="0.2">
      <c r="A12" s="33" t="s">
        <v>67</v>
      </c>
      <c r="B12" s="33"/>
      <c r="C12" s="33"/>
      <c r="D12" s="33"/>
      <c r="E12" s="26"/>
      <c r="F12" s="32"/>
      <c r="G12" s="32"/>
    </row>
    <row r="13" spans="1:7" s="34" customFormat="1" ht="15" customHeight="1" x14ac:dyDescent="0.2">
      <c r="A13" s="35" t="s">
        <v>68</v>
      </c>
      <c r="B13" s="35"/>
      <c r="C13" s="35"/>
      <c r="D13" s="35"/>
      <c r="E13" s="26"/>
      <c r="F13" s="32"/>
      <c r="G13" s="32"/>
    </row>
    <row r="14" spans="1:7" s="26" customFormat="1" x14ac:dyDescent="0.2">
      <c r="C14" s="27"/>
      <c r="D14" s="28"/>
      <c r="F14" s="29"/>
      <c r="G14" s="32"/>
    </row>
    <row r="15" spans="1:7" s="26" customFormat="1" x14ac:dyDescent="0.2">
      <c r="C15" s="27"/>
      <c r="F15" s="29"/>
      <c r="G15" s="32"/>
    </row>
    <row r="16" spans="1:7" s="26" customFormat="1" x14ac:dyDescent="0.2">
      <c r="C16" s="27"/>
      <c r="E16" s="28"/>
      <c r="F16" s="29"/>
      <c r="G16" s="32"/>
    </row>
    <row r="17" spans="1:7" s="26" customFormat="1" x14ac:dyDescent="0.2">
      <c r="C17" s="27"/>
      <c r="E17" s="28"/>
      <c r="F17" s="29"/>
      <c r="G17" s="29"/>
    </row>
    <row r="18" spans="1:7" s="26" customFormat="1" ht="25.5" x14ac:dyDescent="0.2">
      <c r="A18" s="36" t="s">
        <v>3</v>
      </c>
      <c r="B18" s="36" t="s">
        <v>4</v>
      </c>
      <c r="C18" s="36" t="s">
        <v>5</v>
      </c>
      <c r="D18" s="36" t="s">
        <v>6</v>
      </c>
      <c r="E18" s="36" t="s">
        <v>7</v>
      </c>
      <c r="F18" s="74" t="s">
        <v>58</v>
      </c>
      <c r="G18" s="37" t="s">
        <v>59</v>
      </c>
    </row>
    <row r="19" spans="1:7" s="26" customFormat="1" ht="39.950000000000003" customHeight="1" x14ac:dyDescent="0.2">
      <c r="A19" s="38" t="s">
        <v>8</v>
      </c>
      <c r="B19" s="38"/>
      <c r="C19" s="39" t="s">
        <v>9</v>
      </c>
      <c r="D19" s="40" t="s">
        <v>10</v>
      </c>
      <c r="E19" s="41">
        <v>20</v>
      </c>
      <c r="F19" s="75">
        <v>0</v>
      </c>
      <c r="G19" s="42">
        <f>E19*F19</f>
        <v>0</v>
      </c>
    </row>
    <row r="20" spans="1:7" s="26" customFormat="1" ht="39.950000000000003" customHeight="1" x14ac:dyDescent="0.2">
      <c r="A20" s="43" t="s">
        <v>11</v>
      </c>
      <c r="B20" s="44"/>
      <c r="C20" s="39" t="s">
        <v>12</v>
      </c>
      <c r="D20" s="40" t="s">
        <v>13</v>
      </c>
      <c r="E20" s="40">
        <v>3</v>
      </c>
      <c r="F20" s="75">
        <v>0</v>
      </c>
      <c r="G20" s="42">
        <f t="shared" ref="G20" si="0">E20*F20</f>
        <v>0</v>
      </c>
    </row>
    <row r="21" spans="1:7" ht="20.100000000000001" customHeight="1" x14ac:dyDescent="0.2">
      <c r="A21" s="45"/>
      <c r="B21" s="45"/>
      <c r="C21" s="46" t="s">
        <v>15</v>
      </c>
      <c r="D21" s="45"/>
      <c r="E21" s="47"/>
      <c r="F21" s="76"/>
      <c r="G21" s="48">
        <f>SUM(G19:G20)</f>
        <v>0</v>
      </c>
    </row>
    <row r="22" spans="1:7" ht="20.100000000000001" customHeight="1" x14ac:dyDescent="0.2"/>
    <row r="24" spans="1:7" ht="13.5" thickBot="1" x14ac:dyDescent="0.25">
      <c r="E24" s="30"/>
    </row>
    <row r="25" spans="1:7" ht="24.95" customHeight="1" x14ac:dyDescent="0.2">
      <c r="C25" s="49" t="s">
        <v>16</v>
      </c>
      <c r="D25" s="50"/>
      <c r="E25" s="50"/>
      <c r="F25" s="51"/>
      <c r="G25" s="52">
        <f>G21</f>
        <v>0</v>
      </c>
    </row>
    <row r="26" spans="1:7" ht="24.95" customHeight="1" x14ac:dyDescent="0.2">
      <c r="C26" s="53" t="s">
        <v>17</v>
      </c>
      <c r="D26" s="54"/>
      <c r="E26" s="54"/>
      <c r="F26" s="55"/>
      <c r="G26" s="56">
        <v>22</v>
      </c>
    </row>
    <row r="27" spans="1:7" ht="24.95" customHeight="1" x14ac:dyDescent="0.2">
      <c r="C27" s="53" t="s">
        <v>18</v>
      </c>
      <c r="D27" s="54"/>
      <c r="E27" s="54"/>
      <c r="F27" s="55"/>
      <c r="G27" s="56">
        <f>G25*G26/100</f>
        <v>0</v>
      </c>
    </row>
    <row r="28" spans="1:7" ht="24.95" customHeight="1" thickBot="1" x14ac:dyDescent="0.25">
      <c r="C28" s="57" t="s">
        <v>19</v>
      </c>
      <c r="D28" s="58"/>
      <c r="E28" s="58"/>
      <c r="F28" s="59"/>
      <c r="G28" s="60">
        <f>G25+G27</f>
        <v>0</v>
      </c>
    </row>
    <row r="31" spans="1:7" x14ac:dyDescent="0.2">
      <c r="F31" s="61" t="s">
        <v>20</v>
      </c>
      <c r="G31" s="61"/>
    </row>
    <row r="33" spans="2:7" x14ac:dyDescent="0.2">
      <c r="F33" s="62"/>
      <c r="G33" s="62"/>
    </row>
    <row r="36" spans="2:7" x14ac:dyDescent="0.2">
      <c r="B36" s="63" t="s">
        <v>21</v>
      </c>
    </row>
    <row r="38" spans="2:7" ht="48" customHeight="1" x14ac:dyDescent="0.2">
      <c r="B38" s="64" t="s">
        <v>22</v>
      </c>
      <c r="C38" s="64"/>
      <c r="D38" s="64"/>
      <c r="E38" s="64"/>
    </row>
    <row r="39" spans="2:7" ht="28.5" customHeight="1" x14ac:dyDescent="0.2">
      <c r="B39" s="64" t="s">
        <v>51</v>
      </c>
      <c r="C39" s="64"/>
      <c r="D39" s="64"/>
      <c r="E39" s="64"/>
    </row>
  </sheetData>
  <sheetProtection algorithmName="SHA-512" hashValue="vjGbnh8KlP5R2s3mcOp0A2v5LeY3P17Ts8VrxopS/8TVSd/gm9zNctzVyRdEfdtXfWSxIeXaeuI8EwQxTKSvBQ==" saltValue="9wBDWxyVFAho86SHP1JJCw==" spinCount="100000" sheet="1" objects="1" scenarios="1"/>
  <mergeCells count="8">
    <mergeCell ref="A13:D13"/>
    <mergeCell ref="B38:E38"/>
    <mergeCell ref="B39:E39"/>
    <mergeCell ref="C25:F25"/>
    <mergeCell ref="C26:F26"/>
    <mergeCell ref="C27:F27"/>
    <mergeCell ref="C28:F28"/>
    <mergeCell ref="F31:G3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&amp;ROBR-2.3</oddHeader>
    <oddFooter>&amp;LUKC Maribor&amp;RVzdrževanje - Tekno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D5848-3198-4853-AAD1-C9EB9E95A58D}">
  <dimension ref="A1:G55"/>
  <sheetViews>
    <sheetView tabSelected="1" topLeftCell="A7" zoomScaleNormal="100" workbookViewId="0">
      <selection activeCell="L20" sqref="L20"/>
    </sheetView>
  </sheetViews>
  <sheetFormatPr defaultRowHeight="12.75" x14ac:dyDescent="0.2"/>
  <cols>
    <col min="1" max="1" width="5.7109375" style="30" customWidth="1"/>
    <col min="2" max="2" width="13.85546875" style="30" customWidth="1"/>
    <col min="3" max="3" width="56.85546875" style="30" customWidth="1"/>
    <col min="4" max="4" width="9.140625" style="30"/>
    <col min="5" max="5" width="9.140625" style="31"/>
    <col min="6" max="6" width="15.5703125" style="32" customWidth="1"/>
    <col min="7" max="7" width="18.42578125" style="32" customWidth="1"/>
    <col min="8" max="16384" width="9.140625" style="30"/>
  </cols>
  <sheetData>
    <row r="1" spans="1:7" s="26" customFormat="1" x14ac:dyDescent="0.2">
      <c r="C1" s="27"/>
      <c r="E1" s="28"/>
      <c r="F1" s="29"/>
      <c r="G1" s="29"/>
    </row>
    <row r="2" spans="1:7" s="26" customFormat="1" x14ac:dyDescent="0.2">
      <c r="A2" s="65"/>
      <c r="B2" s="65"/>
      <c r="C2" s="66"/>
      <c r="D2" s="65"/>
      <c r="E2" s="67"/>
      <c r="F2" s="29"/>
      <c r="G2" s="29"/>
    </row>
    <row r="3" spans="1:7" ht="20.100000000000001" customHeight="1" x14ac:dyDescent="0.2">
      <c r="A3" s="68"/>
      <c r="B3" s="69" t="s">
        <v>0</v>
      </c>
      <c r="C3" s="70"/>
      <c r="D3" s="68"/>
      <c r="E3" s="71"/>
    </row>
    <row r="4" spans="1:7" ht="20.100000000000001" customHeight="1" x14ac:dyDescent="0.2">
      <c r="A4" s="68"/>
      <c r="B4" s="72"/>
      <c r="C4" s="73"/>
      <c r="D4" s="68"/>
      <c r="E4" s="71"/>
    </row>
    <row r="5" spans="1:7" ht="20.100000000000001" customHeight="1" x14ac:dyDescent="0.2">
      <c r="A5" s="68"/>
      <c r="B5" s="72"/>
      <c r="C5" s="73"/>
      <c r="D5" s="68"/>
      <c r="E5" s="71"/>
    </row>
    <row r="6" spans="1:7" ht="20.100000000000001" customHeight="1" x14ac:dyDescent="0.2">
      <c r="A6" s="68"/>
      <c r="B6" s="72"/>
      <c r="C6" s="73"/>
      <c r="D6" s="68"/>
      <c r="E6" s="71"/>
    </row>
    <row r="7" spans="1:7" ht="20.100000000000001" customHeight="1" x14ac:dyDescent="0.2">
      <c r="A7" s="68"/>
      <c r="B7" s="68"/>
      <c r="C7" s="70"/>
      <c r="D7" s="68"/>
      <c r="E7" s="71"/>
    </row>
    <row r="8" spans="1:7" ht="20.100000000000001" customHeight="1" x14ac:dyDescent="0.2">
      <c r="A8" s="68"/>
      <c r="B8" s="69" t="s">
        <v>1</v>
      </c>
      <c r="C8" s="73"/>
      <c r="D8" s="68"/>
      <c r="E8" s="71"/>
    </row>
    <row r="9" spans="1:7" ht="20.100000000000001" customHeight="1" x14ac:dyDescent="0.2">
      <c r="A9" s="68"/>
      <c r="B9" s="69" t="s">
        <v>2</v>
      </c>
      <c r="C9" s="73"/>
      <c r="D9" s="68"/>
      <c r="E9" s="71"/>
    </row>
    <row r="10" spans="1:7" s="26" customFormat="1" x14ac:dyDescent="0.2">
      <c r="A10" s="65"/>
      <c r="B10" s="65"/>
      <c r="C10" s="66"/>
      <c r="D10" s="65"/>
      <c r="E10" s="67"/>
      <c r="F10" s="29"/>
      <c r="G10" s="29"/>
    </row>
    <row r="11" spans="1:7" s="26" customFormat="1" x14ac:dyDescent="0.2">
      <c r="C11" s="27"/>
      <c r="E11" s="28"/>
      <c r="F11" s="29"/>
      <c r="G11" s="29"/>
    </row>
    <row r="12" spans="1:7" s="34" customFormat="1" ht="15" customHeight="1" x14ac:dyDescent="0.2">
      <c r="B12" s="35" t="s">
        <v>49</v>
      </c>
      <c r="C12" s="35"/>
      <c r="D12" s="35"/>
      <c r="E12" s="35"/>
      <c r="F12" s="35"/>
      <c r="G12" s="77"/>
    </row>
    <row r="13" spans="1:7" s="34" customFormat="1" ht="15" customHeight="1" x14ac:dyDescent="0.2">
      <c r="B13" s="33" t="s">
        <v>64</v>
      </c>
      <c r="C13" s="33"/>
      <c r="D13" s="33"/>
      <c r="E13" s="33"/>
      <c r="F13" s="77"/>
      <c r="G13" s="77"/>
    </row>
    <row r="14" spans="1:7" s="26" customFormat="1" x14ac:dyDescent="0.2">
      <c r="B14" s="78"/>
      <c r="C14" s="79"/>
      <c r="D14" s="78"/>
      <c r="E14" s="80"/>
      <c r="F14" s="81"/>
      <c r="G14" s="29"/>
    </row>
    <row r="15" spans="1:7" s="26" customFormat="1" x14ac:dyDescent="0.2">
      <c r="C15" s="27"/>
      <c r="E15" s="28"/>
      <c r="F15" s="29"/>
      <c r="G15" s="29"/>
    </row>
    <row r="16" spans="1:7" s="26" customFormat="1" x14ac:dyDescent="0.2">
      <c r="C16" s="27"/>
      <c r="E16" s="28"/>
      <c r="F16" s="29"/>
      <c r="G16" s="29"/>
    </row>
    <row r="17" spans="1:7" s="26" customFormat="1" x14ac:dyDescent="0.2">
      <c r="C17" s="27"/>
      <c r="E17" s="28"/>
      <c r="F17" s="29"/>
      <c r="G17" s="29"/>
    </row>
    <row r="18" spans="1:7" s="26" customFormat="1" ht="25.5" x14ac:dyDescent="0.2">
      <c r="A18" s="36" t="s">
        <v>3</v>
      </c>
      <c r="B18" s="36" t="s">
        <v>40</v>
      </c>
      <c r="C18" s="36" t="s">
        <v>5</v>
      </c>
      <c r="D18" s="36" t="s">
        <v>6</v>
      </c>
      <c r="E18" s="36" t="s">
        <v>7</v>
      </c>
      <c r="F18" s="74" t="s">
        <v>58</v>
      </c>
      <c r="G18" s="37" t="s">
        <v>59</v>
      </c>
    </row>
    <row r="19" spans="1:7" s="26" customFormat="1" ht="20.100000000000001" customHeight="1" x14ac:dyDescent="0.2">
      <c r="A19" s="40" t="s">
        <v>8</v>
      </c>
      <c r="B19" s="82">
        <v>140008</v>
      </c>
      <c r="C19" s="83" t="s">
        <v>41</v>
      </c>
      <c r="D19" s="40" t="s">
        <v>25</v>
      </c>
      <c r="E19" s="40">
        <v>1</v>
      </c>
      <c r="F19" s="89">
        <v>0</v>
      </c>
      <c r="G19" s="84">
        <f>E19*F19</f>
        <v>0</v>
      </c>
    </row>
    <row r="20" spans="1:7" s="26" customFormat="1" ht="20.100000000000001" customHeight="1" x14ac:dyDescent="0.2">
      <c r="A20" s="40" t="s">
        <v>11</v>
      </c>
      <c r="B20" s="82">
        <v>140684</v>
      </c>
      <c r="C20" s="83" t="s">
        <v>42</v>
      </c>
      <c r="D20" s="40" t="s">
        <v>25</v>
      </c>
      <c r="E20" s="40">
        <v>1</v>
      </c>
      <c r="F20" s="89">
        <v>0</v>
      </c>
      <c r="G20" s="84">
        <f t="shared" ref="G20:G21" si="0">E20*F20</f>
        <v>0</v>
      </c>
    </row>
    <row r="21" spans="1:7" s="26" customFormat="1" ht="20.100000000000001" customHeight="1" x14ac:dyDescent="0.2">
      <c r="A21" s="40" t="s">
        <v>14</v>
      </c>
      <c r="B21" s="82">
        <v>140716</v>
      </c>
      <c r="C21" s="83" t="s">
        <v>62</v>
      </c>
      <c r="D21" s="40" t="s">
        <v>25</v>
      </c>
      <c r="E21" s="40">
        <v>1</v>
      </c>
      <c r="F21" s="89">
        <v>0</v>
      </c>
      <c r="G21" s="84">
        <f t="shared" si="0"/>
        <v>0</v>
      </c>
    </row>
    <row r="22" spans="1:7" s="26" customFormat="1" ht="20.100000000000001" customHeight="1" x14ac:dyDescent="0.2">
      <c r="A22" s="40" t="s">
        <v>26</v>
      </c>
      <c r="B22" s="82">
        <v>140717</v>
      </c>
      <c r="C22" s="83" t="s">
        <v>62</v>
      </c>
      <c r="D22" s="40" t="s">
        <v>25</v>
      </c>
      <c r="E22" s="40">
        <v>1</v>
      </c>
      <c r="F22" s="89">
        <v>0</v>
      </c>
      <c r="G22" s="84">
        <f>E22*F22</f>
        <v>0</v>
      </c>
    </row>
    <row r="23" spans="1:7" s="26" customFormat="1" ht="20.100000000000001" customHeight="1" x14ac:dyDescent="0.2">
      <c r="A23" s="40" t="s">
        <v>27</v>
      </c>
      <c r="B23" s="82" t="s">
        <v>66</v>
      </c>
      <c r="C23" s="83" t="s">
        <v>63</v>
      </c>
      <c r="D23" s="40" t="s">
        <v>25</v>
      </c>
      <c r="E23" s="40">
        <v>1</v>
      </c>
      <c r="F23" s="89">
        <v>0</v>
      </c>
      <c r="G23" s="84">
        <f t="shared" ref="G23:G37" si="1">E23*F23</f>
        <v>0</v>
      </c>
    </row>
    <row r="24" spans="1:7" s="26" customFormat="1" ht="20.100000000000001" customHeight="1" x14ac:dyDescent="0.2">
      <c r="A24" s="40" t="s">
        <v>28</v>
      </c>
      <c r="B24" s="82" t="s">
        <v>66</v>
      </c>
      <c r="C24" s="83" t="s">
        <v>63</v>
      </c>
      <c r="D24" s="40" t="s">
        <v>25</v>
      </c>
      <c r="E24" s="40">
        <v>1</v>
      </c>
      <c r="F24" s="89">
        <v>0</v>
      </c>
      <c r="G24" s="84">
        <f t="shared" si="1"/>
        <v>0</v>
      </c>
    </row>
    <row r="25" spans="1:7" s="26" customFormat="1" ht="20.100000000000001" customHeight="1" x14ac:dyDescent="0.2">
      <c r="A25" s="40" t="s">
        <v>29</v>
      </c>
      <c r="B25" s="82">
        <v>140718</v>
      </c>
      <c r="C25" s="83" t="s">
        <v>43</v>
      </c>
      <c r="D25" s="40" t="s">
        <v>25</v>
      </c>
      <c r="E25" s="40">
        <v>1</v>
      </c>
      <c r="F25" s="89">
        <v>0</v>
      </c>
      <c r="G25" s="84">
        <f t="shared" si="1"/>
        <v>0</v>
      </c>
    </row>
    <row r="26" spans="1:7" s="26" customFormat="1" ht="20.100000000000001" customHeight="1" x14ac:dyDescent="0.2">
      <c r="A26" s="40" t="s">
        <v>30</v>
      </c>
      <c r="B26" s="82">
        <v>141404</v>
      </c>
      <c r="C26" s="83" t="s">
        <v>44</v>
      </c>
      <c r="D26" s="40" t="s">
        <v>25</v>
      </c>
      <c r="E26" s="40">
        <v>1</v>
      </c>
      <c r="F26" s="89">
        <v>0</v>
      </c>
      <c r="G26" s="84">
        <f t="shared" si="1"/>
        <v>0</v>
      </c>
    </row>
    <row r="27" spans="1:7" s="26" customFormat="1" ht="20.100000000000001" customHeight="1" x14ac:dyDescent="0.2">
      <c r="A27" s="40" t="s">
        <v>31</v>
      </c>
      <c r="B27" s="82">
        <v>142700</v>
      </c>
      <c r="C27" s="83" t="s">
        <v>45</v>
      </c>
      <c r="D27" s="40" t="s">
        <v>25</v>
      </c>
      <c r="E27" s="40">
        <v>1</v>
      </c>
      <c r="F27" s="89">
        <v>0</v>
      </c>
      <c r="G27" s="84">
        <f t="shared" si="1"/>
        <v>0</v>
      </c>
    </row>
    <row r="28" spans="1:7" s="26" customFormat="1" ht="20.100000000000001" customHeight="1" x14ac:dyDescent="0.2">
      <c r="A28" s="40" t="s">
        <v>32</v>
      </c>
      <c r="B28" s="82">
        <v>142701</v>
      </c>
      <c r="C28" s="83" t="s">
        <v>45</v>
      </c>
      <c r="D28" s="40" t="s">
        <v>25</v>
      </c>
      <c r="E28" s="40">
        <v>1</v>
      </c>
      <c r="F28" s="89">
        <v>0</v>
      </c>
      <c r="G28" s="84">
        <f t="shared" si="1"/>
        <v>0</v>
      </c>
    </row>
    <row r="29" spans="1:7" s="26" customFormat="1" ht="20.100000000000001" customHeight="1" x14ac:dyDescent="0.2">
      <c r="A29" s="40" t="s">
        <v>33</v>
      </c>
      <c r="B29" s="82">
        <v>142702</v>
      </c>
      <c r="C29" s="83" t="s">
        <v>45</v>
      </c>
      <c r="D29" s="40" t="s">
        <v>25</v>
      </c>
      <c r="E29" s="40">
        <v>1</v>
      </c>
      <c r="F29" s="89">
        <v>0</v>
      </c>
      <c r="G29" s="84">
        <f t="shared" si="1"/>
        <v>0</v>
      </c>
    </row>
    <row r="30" spans="1:7" s="26" customFormat="1" ht="20.100000000000001" customHeight="1" x14ac:dyDescent="0.2">
      <c r="A30" s="40" t="s">
        <v>34</v>
      </c>
      <c r="B30" s="82">
        <v>142703</v>
      </c>
      <c r="C30" s="83" t="s">
        <v>45</v>
      </c>
      <c r="D30" s="40" t="s">
        <v>25</v>
      </c>
      <c r="E30" s="40">
        <v>1</v>
      </c>
      <c r="F30" s="89">
        <v>0</v>
      </c>
      <c r="G30" s="84">
        <f t="shared" si="1"/>
        <v>0</v>
      </c>
    </row>
    <row r="31" spans="1:7" s="26" customFormat="1" ht="20.100000000000001" customHeight="1" x14ac:dyDescent="0.2">
      <c r="A31" s="40" t="s">
        <v>35</v>
      </c>
      <c r="B31" s="82">
        <v>142704</v>
      </c>
      <c r="C31" s="83" t="s">
        <v>45</v>
      </c>
      <c r="D31" s="40" t="s">
        <v>25</v>
      </c>
      <c r="E31" s="40">
        <v>1</v>
      </c>
      <c r="F31" s="89">
        <v>0</v>
      </c>
      <c r="G31" s="84">
        <f t="shared" si="1"/>
        <v>0</v>
      </c>
    </row>
    <row r="32" spans="1:7" s="26" customFormat="1" ht="20.100000000000001" customHeight="1" x14ac:dyDescent="0.2">
      <c r="A32" s="40" t="s">
        <v>36</v>
      </c>
      <c r="B32" s="82">
        <v>150125</v>
      </c>
      <c r="C32" s="83" t="s">
        <v>46</v>
      </c>
      <c r="D32" s="40" t="s">
        <v>25</v>
      </c>
      <c r="E32" s="40">
        <v>1</v>
      </c>
      <c r="F32" s="89">
        <v>0</v>
      </c>
      <c r="G32" s="84">
        <f t="shared" si="1"/>
        <v>0</v>
      </c>
    </row>
    <row r="33" spans="1:7" s="26" customFormat="1" ht="20.100000000000001" customHeight="1" x14ac:dyDescent="0.2">
      <c r="A33" s="40" t="s">
        <v>37</v>
      </c>
      <c r="B33" s="82">
        <v>150126</v>
      </c>
      <c r="C33" s="83" t="s">
        <v>46</v>
      </c>
      <c r="D33" s="40" t="s">
        <v>25</v>
      </c>
      <c r="E33" s="40">
        <v>1</v>
      </c>
      <c r="F33" s="89">
        <v>0</v>
      </c>
      <c r="G33" s="84">
        <f t="shared" si="1"/>
        <v>0</v>
      </c>
    </row>
    <row r="34" spans="1:7" s="26" customFormat="1" ht="20.100000000000001" customHeight="1" x14ac:dyDescent="0.2">
      <c r="A34" s="40" t="s">
        <v>38</v>
      </c>
      <c r="B34" s="82">
        <v>160601</v>
      </c>
      <c r="C34" s="83" t="s">
        <v>47</v>
      </c>
      <c r="D34" s="40" t="s">
        <v>25</v>
      </c>
      <c r="E34" s="40">
        <v>1</v>
      </c>
      <c r="F34" s="89">
        <v>0</v>
      </c>
      <c r="G34" s="84">
        <f t="shared" si="1"/>
        <v>0</v>
      </c>
    </row>
    <row r="35" spans="1:7" s="26" customFormat="1" ht="20.100000000000001" customHeight="1" x14ac:dyDescent="0.2">
      <c r="A35" s="40" t="s">
        <v>39</v>
      </c>
      <c r="B35" s="82">
        <v>160602</v>
      </c>
      <c r="C35" s="83" t="s">
        <v>47</v>
      </c>
      <c r="D35" s="40" t="s">
        <v>25</v>
      </c>
      <c r="E35" s="40">
        <v>1</v>
      </c>
      <c r="F35" s="89">
        <v>0</v>
      </c>
      <c r="G35" s="84">
        <f t="shared" si="1"/>
        <v>0</v>
      </c>
    </row>
    <row r="36" spans="1:7" s="26" customFormat="1" ht="20.100000000000001" customHeight="1" x14ac:dyDescent="0.2">
      <c r="A36" s="40" t="s">
        <v>60</v>
      </c>
      <c r="B36" s="82">
        <v>161939</v>
      </c>
      <c r="C36" s="83" t="s">
        <v>48</v>
      </c>
      <c r="D36" s="40" t="s">
        <v>25</v>
      </c>
      <c r="E36" s="40">
        <v>1</v>
      </c>
      <c r="F36" s="89">
        <v>0</v>
      </c>
      <c r="G36" s="84">
        <f t="shared" si="1"/>
        <v>0</v>
      </c>
    </row>
    <row r="37" spans="1:7" s="26" customFormat="1" ht="20.100000000000001" customHeight="1" x14ac:dyDescent="0.2">
      <c r="A37" s="40" t="s">
        <v>61</v>
      </c>
      <c r="B37" s="82">
        <v>161940</v>
      </c>
      <c r="C37" s="83" t="s">
        <v>48</v>
      </c>
      <c r="D37" s="40" t="s">
        <v>25</v>
      </c>
      <c r="E37" s="40">
        <v>1</v>
      </c>
      <c r="F37" s="89">
        <v>0</v>
      </c>
      <c r="G37" s="84">
        <f t="shared" si="1"/>
        <v>0</v>
      </c>
    </row>
    <row r="38" spans="1:7" ht="20.100000000000001" customHeight="1" x14ac:dyDescent="0.2">
      <c r="A38" s="85"/>
      <c r="B38" s="85"/>
      <c r="C38" s="85"/>
      <c r="D38" s="86"/>
      <c r="E38" s="87"/>
      <c r="F38" s="90"/>
      <c r="G38" s="88">
        <f>SUM(G19:G37)</f>
        <v>0</v>
      </c>
    </row>
    <row r="40" spans="1:7" ht="13.5" thickBot="1" x14ac:dyDescent="0.25">
      <c r="E40" s="30"/>
    </row>
    <row r="41" spans="1:7" ht="24.95" customHeight="1" x14ac:dyDescent="0.2">
      <c r="C41" s="49" t="s">
        <v>16</v>
      </c>
      <c r="D41" s="50"/>
      <c r="E41" s="50"/>
      <c r="F41" s="51"/>
      <c r="G41" s="52">
        <f>G38</f>
        <v>0</v>
      </c>
    </row>
    <row r="42" spans="1:7" ht="24.95" customHeight="1" x14ac:dyDescent="0.2">
      <c r="C42" s="53" t="s">
        <v>17</v>
      </c>
      <c r="D42" s="54"/>
      <c r="E42" s="54"/>
      <c r="F42" s="55"/>
      <c r="G42" s="56">
        <v>22</v>
      </c>
    </row>
    <row r="43" spans="1:7" ht="24.95" customHeight="1" x14ac:dyDescent="0.2">
      <c r="C43" s="53" t="s">
        <v>18</v>
      </c>
      <c r="D43" s="54"/>
      <c r="E43" s="54"/>
      <c r="F43" s="55"/>
      <c r="G43" s="56">
        <f>G41*G42/100</f>
        <v>0</v>
      </c>
    </row>
    <row r="44" spans="1:7" ht="24.95" customHeight="1" thickBot="1" x14ac:dyDescent="0.25">
      <c r="C44" s="57" t="s">
        <v>19</v>
      </c>
      <c r="D44" s="58"/>
      <c r="E44" s="58"/>
      <c r="F44" s="59"/>
      <c r="G44" s="60">
        <f>G41+G43</f>
        <v>0</v>
      </c>
    </row>
    <row r="47" spans="1:7" x14ac:dyDescent="0.2">
      <c r="F47" s="61" t="s">
        <v>20</v>
      </c>
      <c r="G47" s="61"/>
    </row>
    <row r="49" spans="2:7" x14ac:dyDescent="0.2">
      <c r="F49" s="62"/>
      <c r="G49" s="62"/>
    </row>
    <row r="52" spans="2:7" x14ac:dyDescent="0.2">
      <c r="B52" s="63" t="s">
        <v>21</v>
      </c>
    </row>
    <row r="54" spans="2:7" ht="48" customHeight="1" x14ac:dyDescent="0.2">
      <c r="B54" s="64" t="s">
        <v>22</v>
      </c>
      <c r="C54" s="64"/>
      <c r="D54" s="64"/>
      <c r="E54" s="64"/>
    </row>
    <row r="55" spans="2:7" ht="39" customHeight="1" x14ac:dyDescent="0.2">
      <c r="B55" s="64" t="s">
        <v>51</v>
      </c>
      <c r="C55" s="64"/>
      <c r="D55" s="64"/>
      <c r="E55" s="64"/>
    </row>
  </sheetData>
  <sheetProtection algorithmName="SHA-512" hashValue="sI/TjtcnCPTWyQf/Ehil0aPIUeXQswnz5R4as0jYiSDaHlCpf9v7cTmWLX4tOzz6jhOlZmgk6h8TN+0oQIjZPA==" saltValue="dfS/ceRUXyK4DtX6lEEeYw==" spinCount="100000" sheet="1" objects="1" scenarios="1"/>
  <mergeCells count="8">
    <mergeCell ref="B54:E54"/>
    <mergeCell ref="B55:E55"/>
    <mergeCell ref="B12:F12"/>
    <mergeCell ref="C41:F41"/>
    <mergeCell ref="C42:F42"/>
    <mergeCell ref="C43:F43"/>
    <mergeCell ref="C44:F44"/>
    <mergeCell ref="F47:G4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&amp;ROBR-2.3</oddHeader>
    <oddFooter>&amp;LUKC Maribor&amp;RVzdrževanje - Tekno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3685-D8A3-4631-BFF8-B17D3FBE1B41}">
  <dimension ref="A1:M29"/>
  <sheetViews>
    <sheetView zoomScaleNormal="100" workbookViewId="0">
      <selection activeCell="K30" sqref="K30"/>
    </sheetView>
  </sheetViews>
  <sheetFormatPr defaultRowHeight="12.75" x14ac:dyDescent="0.2"/>
  <cols>
    <col min="1" max="1" width="5.28515625" style="3" customWidth="1"/>
    <col min="2" max="2" width="48.7109375" style="3" customWidth="1"/>
    <col min="3" max="3" width="23.28515625" style="15" customWidth="1"/>
    <col min="4" max="4" width="23.42578125" style="15" customWidth="1"/>
    <col min="5" max="16384" width="9.140625" style="3"/>
  </cols>
  <sheetData>
    <row r="1" spans="1:4" ht="20.100000000000001" customHeight="1" x14ac:dyDescent="0.2"/>
    <row r="2" spans="1:4" ht="20.100000000000001" customHeight="1" x14ac:dyDescent="0.2">
      <c r="B2" s="2" t="s">
        <v>0</v>
      </c>
    </row>
    <row r="3" spans="1:4" ht="20.100000000000001" customHeight="1" x14ac:dyDescent="0.2">
      <c r="B3" s="4"/>
    </row>
    <row r="4" spans="1:4" ht="20.100000000000001" customHeight="1" x14ac:dyDescent="0.2">
      <c r="B4" s="4"/>
    </row>
    <row r="5" spans="1:4" ht="20.100000000000001" customHeight="1" x14ac:dyDescent="0.2">
      <c r="B5" s="4"/>
    </row>
    <row r="6" spans="1:4" ht="20.100000000000001" customHeight="1" x14ac:dyDescent="0.2"/>
    <row r="7" spans="1:4" ht="20.100000000000001" customHeight="1" x14ac:dyDescent="0.2">
      <c r="B7" s="2" t="s">
        <v>57</v>
      </c>
    </row>
    <row r="8" spans="1:4" ht="20.100000000000001" customHeight="1" x14ac:dyDescent="0.2">
      <c r="B8" s="2" t="s">
        <v>56</v>
      </c>
    </row>
    <row r="11" spans="1:4" ht="20.100000000000001" customHeight="1" x14ac:dyDescent="0.2">
      <c r="B11" s="24" t="s">
        <v>50</v>
      </c>
      <c r="C11" s="24"/>
    </row>
    <row r="12" spans="1:4" ht="20.100000000000001" customHeight="1" x14ac:dyDescent="0.2">
      <c r="B12" s="22" t="s">
        <v>65</v>
      </c>
      <c r="C12" s="22"/>
    </row>
    <row r="13" spans="1:4" x14ac:dyDescent="0.2">
      <c r="B13" s="1"/>
      <c r="C13" s="23"/>
    </row>
    <row r="14" spans="1:4" x14ac:dyDescent="0.2">
      <c r="B14" s="3" t="s">
        <v>69</v>
      </c>
    </row>
    <row r="15" spans="1:4" ht="13.5" thickBot="1" x14ac:dyDescent="0.25"/>
    <row r="16" spans="1:4" ht="26.1" customHeight="1" x14ac:dyDescent="0.2">
      <c r="A16" s="5" t="s">
        <v>3</v>
      </c>
      <c r="B16" s="6" t="s">
        <v>23</v>
      </c>
      <c r="C16" s="19" t="s">
        <v>24</v>
      </c>
      <c r="D16" s="21" t="s">
        <v>55</v>
      </c>
    </row>
    <row r="17" spans="1:13" ht="26.1" customHeight="1" x14ac:dyDescent="0.2">
      <c r="A17" s="7" t="s">
        <v>8</v>
      </c>
      <c r="B17" s="8" t="s">
        <v>52</v>
      </c>
      <c r="C17" s="18">
        <f>'Sklop 3 - Podsklop 1'!G25</f>
        <v>0</v>
      </c>
      <c r="D17" s="9">
        <f>C17*3</f>
        <v>0</v>
      </c>
    </row>
    <row r="18" spans="1:13" ht="26.1" customHeight="1" x14ac:dyDescent="0.2">
      <c r="A18" s="7" t="s">
        <v>11</v>
      </c>
      <c r="B18" s="8" t="s">
        <v>53</v>
      </c>
      <c r="C18" s="18">
        <f>'Sklop 3 - Podsklop 2'!G41</f>
        <v>0</v>
      </c>
      <c r="D18" s="9">
        <f>C18*3</f>
        <v>0</v>
      </c>
    </row>
    <row r="19" spans="1:13" ht="26.1" customHeight="1" thickBot="1" x14ac:dyDescent="0.25">
      <c r="A19" s="10"/>
      <c r="B19" s="11" t="s">
        <v>54</v>
      </c>
      <c r="C19" s="20">
        <f>SUM(C17:C18)</f>
        <v>0</v>
      </c>
      <c r="D19" s="12">
        <f>C19*3</f>
        <v>0</v>
      </c>
    </row>
    <row r="22" spans="1:13" x14ac:dyDescent="0.2">
      <c r="C22" s="13"/>
      <c r="D22" s="13" t="s">
        <v>20</v>
      </c>
    </row>
    <row r="24" spans="1:13" x14ac:dyDescent="0.2">
      <c r="D24" s="16"/>
    </row>
    <row r="26" spans="1:13" x14ac:dyDescent="0.2">
      <c r="B26" s="14" t="s">
        <v>21</v>
      </c>
    </row>
    <row r="28" spans="1:13" ht="30" customHeight="1" x14ac:dyDescent="0.2">
      <c r="B28" s="25" t="s">
        <v>22</v>
      </c>
      <c r="C28" s="25"/>
      <c r="D28" s="25"/>
    </row>
    <row r="29" spans="1:13" ht="32.25" customHeight="1" x14ac:dyDescent="0.2">
      <c r="B29" s="25" t="s">
        <v>51</v>
      </c>
      <c r="C29" s="25"/>
      <c r="D29" s="25"/>
      <c r="E29" s="17"/>
      <c r="F29" s="17"/>
      <c r="G29" s="17"/>
      <c r="H29" s="17"/>
      <c r="I29" s="17"/>
      <c r="J29" s="17"/>
      <c r="K29" s="17"/>
      <c r="L29" s="17"/>
      <c r="M29" s="17"/>
    </row>
  </sheetData>
  <mergeCells count="3">
    <mergeCell ref="B11:C11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headerFooter>
    <oddHeader>&amp;ROBR-2.3</oddHeader>
    <oddFooter>&amp;LUKC Maribor&amp;RVzdrževanje - Tekno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3 - Podsklop 1</vt:lpstr>
      <vt:lpstr>Sklop 3 - Podsklop 2</vt:lpstr>
      <vt:lpstr>Sklop 3 -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2025-06-06T10:25:50Z</cp:lastPrinted>
  <dcterms:created xsi:type="dcterms:W3CDTF">2025-02-13T11:41:51Z</dcterms:created>
  <dcterms:modified xsi:type="dcterms:W3CDTF">2025-06-11T06:49:14Z</dcterms:modified>
</cp:coreProperties>
</file>